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activeTab="2"/>
  </bookViews>
  <sheets>
    <sheet name="Tab 4" sheetId="1" r:id="rId1"/>
    <sheet name="Tab 5" sheetId="2" r:id="rId2"/>
    <sheet name="Tab 6" sheetId="3" r:id="rId3"/>
    <sheet name="RUP" sheetId="4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3" l="1"/>
  <c r="P11" i="3" l="1"/>
  <c r="O11" i="3"/>
  <c r="N11" i="3"/>
  <c r="M11" i="3"/>
  <c r="L11" i="3"/>
  <c r="K11" i="3"/>
  <c r="J11" i="3"/>
  <c r="I11" i="3"/>
  <c r="H11" i="3"/>
  <c r="G11" i="3"/>
  <c r="F11" i="3"/>
  <c r="E11" i="3"/>
  <c r="D11" i="3"/>
  <c r="D10" i="3"/>
  <c r="D9" i="2" l="1"/>
</calcChain>
</file>

<file path=xl/sharedStrings.xml><?xml version="1.0" encoding="utf-8"?>
<sst xmlns="http://schemas.openxmlformats.org/spreadsheetml/2006/main" count="159" uniqueCount="111">
  <si>
    <t>PROGRAM/ KEGIATAN YANG DILAKSANAKAN</t>
  </si>
  <si>
    <t>PR</t>
  </si>
  <si>
    <t>KE</t>
  </si>
  <si>
    <t>KODE</t>
  </si>
  <si>
    <t>NAMA KEGIATAN DAN URAIAN BELANJA</t>
  </si>
  <si>
    <t>ANGGARAN (Rp)</t>
  </si>
  <si>
    <t>SASARAN PROGRAM/ KEGIATAN</t>
  </si>
  <si>
    <t>LOKASI/ WAKTU KEGIATAN</t>
  </si>
  <si>
    <t>Program Pengembangan Destinasi Pariwisata</t>
  </si>
  <si>
    <t>Sub Kegiatan Penyusunan Direktori Usaha Ekonomi Kreatif</t>
  </si>
  <si>
    <t>1. Sub Kegiatan Penyusunan Direktori Usaha Ekonomi Kreatif</t>
  </si>
  <si>
    <t>2. Pengembangan sdm ekraf berbasis media digital dan seni budaya</t>
  </si>
  <si>
    <t>Tercetaknya buku direktori usaha ekonomi kreatif di Provinsi Jawa Tengah (1 keg/ 100 eks)</t>
  </si>
  <si>
    <t>Terbinanya SDM ekonomi kreatif di bidang media digital dan seni budaya di Jawa Tengah (2 keg/ 200 orang)</t>
  </si>
  <si>
    <t>KEPALA BIDANG</t>
  </si>
  <si>
    <t>PENGEMBANGAN SDM PARIWISATA &amp; EKRAF</t>
  </si>
  <si>
    <t>METODE</t>
  </si>
  <si>
    <t>JADWAL RENCANA PENCAIRAN (Rp)</t>
  </si>
  <si>
    <t>JAN</t>
  </si>
  <si>
    <t>FEB</t>
  </si>
  <si>
    <t>MAR</t>
  </si>
  <si>
    <t>APR</t>
  </si>
  <si>
    <t>MEI</t>
  </si>
  <si>
    <t>JUN</t>
  </si>
  <si>
    <t>JUL</t>
  </si>
  <si>
    <t>AGST</t>
  </si>
  <si>
    <t>SEP</t>
  </si>
  <si>
    <t>OKT</t>
  </si>
  <si>
    <t>NOP</t>
  </si>
  <si>
    <t>DES</t>
  </si>
  <si>
    <t>JADWAL RENCANA PEMAKETAN PENGADAAN</t>
  </si>
  <si>
    <t>JUMLAH</t>
  </si>
  <si>
    <t>JADWAL RENCANA PENGGUNAAN ANGGARAN DAN TARGET KEUANGAN</t>
  </si>
  <si>
    <t>RENCANA UMUM PENGADAAN BARANG DAN JASA DINPORAPAR PROV JATENG TA 2017</t>
  </si>
  <si>
    <t>NO</t>
  </si>
  <si>
    <t>PROGRAM, NAMA KEGIATAN DAN URAIAN BELANJA</t>
  </si>
  <si>
    <t>ANGGARAN</t>
  </si>
  <si>
    <t>JADWAL PELAKSANAAN PEKERJAAN</t>
  </si>
  <si>
    <t>Jenis Belanja</t>
  </si>
  <si>
    <t>Jenis Pengadaan</t>
  </si>
  <si>
    <t>Volume</t>
  </si>
  <si>
    <t>Metode</t>
  </si>
  <si>
    <t>Lelang Umum</t>
  </si>
  <si>
    <t>Lelang Sederhana</t>
  </si>
  <si>
    <t>Pemilihan Langsung Sederhana Seleksi Sederhana</t>
  </si>
  <si>
    <t>Pengadaan Langsung</t>
  </si>
  <si>
    <t>Swakelola</t>
  </si>
  <si>
    <t>√</t>
  </si>
  <si>
    <t>Belanja Langsung</t>
  </si>
  <si>
    <t>1 kegiatan</t>
  </si>
  <si>
    <t xml:space="preserve">Lokasi Pekerjaan </t>
  </si>
  <si>
    <t>Sumber Dana</t>
  </si>
  <si>
    <t>APBD</t>
  </si>
  <si>
    <t>Februari s/d Desember</t>
  </si>
  <si>
    <t>Jawa Tengah</t>
  </si>
  <si>
    <t>Jawa Tengah (Februari s/d Desember)</t>
  </si>
  <si>
    <t>Semarang, Surakarta, Banyumas dan Kudus (April s/d September)</t>
  </si>
  <si>
    <t>Kegiatan Pemantapan Kinerja SDM Pariwisata</t>
  </si>
  <si>
    <t>Jasa konsultansi</t>
  </si>
  <si>
    <t>Seleksi sederhana</t>
  </si>
  <si>
    <t>DANANG PURWANTO, SE, M.Si</t>
  </si>
  <si>
    <t>Pembina Tingkat I</t>
  </si>
  <si>
    <t>NIP. 19620111 198901 1 002</t>
  </si>
  <si>
    <t>Kegiatan Pelaksanaan Koordinasi Pembangunan Pariwisata Jawa Tengah</t>
  </si>
  <si>
    <t>Program Pengembangan Kemitraan</t>
  </si>
  <si>
    <t xml:space="preserve">Kegiatan Perkuatan Kualitas Kompetensi Remaja Mas dan Mbak Duta Wisata </t>
  </si>
  <si>
    <t>Kegiatan Peningkatan Peran Serta Masyarakat Dalam Pengembangan Kemitraan</t>
  </si>
  <si>
    <t>-Rapat Teknis dan Sinergitas Program Kerjasama Pariwisata (MPU)</t>
  </si>
  <si>
    <t>Sepuluh anggota MPU se Indonesia</t>
  </si>
  <si>
    <t>Prov. Banten Bulan April 2016</t>
  </si>
  <si>
    <t xml:space="preserve">-Rapat Koordinasi Pengembangan kerjasama bidang  pariwisata dan ekonomi kreatif </t>
  </si>
  <si>
    <t>Pelaku pariwisata dan Ekonomi Kreatif</t>
  </si>
  <si>
    <t>Kab. Rembang, Semarang, Surakarta, Banyumas</t>
  </si>
  <si>
    <t>-Rapat Koordinasi Penyusunan Draft Kerjasama Pengelolaan aset Pariwisata</t>
  </si>
  <si>
    <t>Pemprov,Pemkab/Kot</t>
  </si>
  <si>
    <t>Semarang, Purworejo, Banyumas</t>
  </si>
  <si>
    <t xml:space="preserve">-Peningkatan  Program Kerjasama Pelaku Pariwisata Jateng dengan  DKI Jakarta dan Sulsel </t>
  </si>
  <si>
    <t>Pelaku pariwisataJateng dan Pelaku Wisata luar Jateng ( Sulsel dan DKI )</t>
  </si>
  <si>
    <t>Sulsel, DKI, Semarang</t>
  </si>
  <si>
    <t>-Pendampingan Kelembagaan Klaster Pariwisata (4 kali)</t>
  </si>
  <si>
    <t>Pengurus dan Anggota Klaster Pariwisata, FEDEP, FPESD</t>
  </si>
  <si>
    <t>Purworejo, Kebumen, Tegal, Blora</t>
  </si>
  <si>
    <t>-Pengembangan Role Model Klaster Pariwisata  (1 kali)</t>
  </si>
  <si>
    <t>Jawa Tengah (Menyesuaikan BAPPEDA)</t>
  </si>
  <si>
    <t>-Dialog Pariwisata</t>
  </si>
  <si>
    <t>Pelaku Pariwisata, Pemkab/Pemkot/Perguruan Tinggi/Pakar Pariwisata dan Lembaga Masyarakat Par.</t>
  </si>
  <si>
    <t>Semarang, Magelang</t>
  </si>
  <si>
    <t>-Dialog Ekonomi Kreatif</t>
  </si>
  <si>
    <t>Pelaku Ekraf, Pemkab/Pemkot/Perguruan Tinggi/Pakar Pariwisata dan Lembaga Masyarakat /Komunitas Ekraf</t>
  </si>
  <si>
    <t>Pekalongan, Surakarta, Semarang</t>
  </si>
  <si>
    <t>1. Kegiatan Pemantapan Kinerja SDM Pariwisata</t>
  </si>
  <si>
    <t>a. Pengembangan Kerjasama Pariwisata dengan dan antar Pemerintah (Antar Provinsi)</t>
  </si>
  <si>
    <t xml:space="preserve">b. Pengembangan Kerjasama Antar Pelaku Pariwisata </t>
  </si>
  <si>
    <t xml:space="preserve">c. Pengembangan Kelembagaan Klaster Pariwisata </t>
  </si>
  <si>
    <t xml:space="preserve">2. Kegiatan Perkuatan Kualitas Kompetensi Remaja Mas dan Mbak Duta Wisata </t>
  </si>
  <si>
    <t>1. Kegiatan Peningkatan Peran Serta Masyarakat Dalam Pengembangan Kemitraan</t>
  </si>
  <si>
    <t>2. Kegiatan Pelaksanaan Koordinasi Pembangunan Pariwisata Jawa Tengah</t>
  </si>
  <si>
    <t>d. Dialog Pariwisata dan Ekonomi Kreatif</t>
  </si>
  <si>
    <t>masyarakat potensi pariwisata yang mempunyai potensi pengembangan kepariwisataan di Kabupaten/kota se Jawa Tengah</t>
  </si>
  <si>
    <t>Generasi Muda yang mempunyai potensi pengembangan kepariwisataan di Kabupaten/kota se Jawa Tengah</t>
  </si>
  <si>
    <t>Jawa Tengah, NTT (April s/d Desember)</t>
  </si>
  <si>
    <t>a. Peningkatan Mutu SDM Pariwisata</t>
  </si>
  <si>
    <t>b. Pembekalan dan Sertifikasi Pramuwisata</t>
  </si>
  <si>
    <t>c. Live in ke Desa Wisata dan Pembentukan Pokdarwis</t>
  </si>
  <si>
    <t>d. Sub Kegiatan Penyusunan Direktori Usaha Ekonomi Kreatif</t>
  </si>
  <si>
    <t>e. Pengembangan sdm ekraf berbasis media digital dan seni budaya</t>
  </si>
  <si>
    <t>Masyarakat potensi pariwisata untuk pengembangan kepariwisataan di Jawa Tengah</t>
  </si>
  <si>
    <t>Borobudur, Prambanan dan Sangiran (Maret - Juni)</t>
  </si>
  <si>
    <t>Pemalang, Magelang dan Karimunjawa (Maret - Juni)</t>
  </si>
  <si>
    <t>Kebumen, Temanggung, Grobogan (April - Juni)</t>
  </si>
  <si>
    <t>Jawa Tengah (Maret s/d Oktober)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</si>
</sst>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43" formatCode="_-* #,##0.00_-;\-* #,##0.00_-;_-* &quot;-&quot;??_-;_-@_-"/>
    <numFmt numFmtId="164" formatCode="_([$Rp-421]* #,##0.00_);_([$Rp-421]* \(#,##0.00\);_([$Rp-421]* &quot;-&quot;??_);_(@_)"/>
    <numFmt numFmtId="165" formatCode="_([$Rp-421]* #,##0_);_([$Rp-421]* \(#,##0\);_([$Rp-421]* &quot;-&quot;??_);_(@_)"/>
    <numFmt numFmtId="166" formatCode="_-[$Rp-3809]* #,##0_-;\-[$Rp-3809]* #,##0_-;_-[$Rp-3809]* &quot;-&quot;??_-;_-@_-"/>
    <numFmt numFmtId="168" formatCode="_(* #,##0_);_(* \(#,##0\);_(* &quot;-&quot;??_);_(@_)"/>
  </numFmts>
  <fonts count="8" x14ac:knownFonts="1">
    <font>
      <sz val="11"/>
      <color theme="1"/>
      <name val="Calibri"/>
      <family val="2"/>
      <charset val="1"/>
      <scheme val="minor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b/>
      <u/>
      <sz val="12"/>
      <color theme="1"/>
      <name val="Tahoma"/>
      <family val="2"/>
    </font>
    <font>
      <sz val="11"/>
      <color theme="1"/>
      <name val="Calibri"/>
      <family val="2"/>
      <charset val="1"/>
      <scheme val="minor"/>
    </font>
    <font>
      <b/>
      <sz val="12"/>
      <name val="Tahoma"/>
      <family val="2"/>
    </font>
    <font>
      <sz val="12"/>
      <name val="Tahoma"/>
      <family val="2"/>
    </font>
    <font>
      <b/>
      <u/>
      <sz val="12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vertical="top"/>
    </xf>
    <xf numFmtId="165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166" fontId="1" fillId="0" borderId="1" xfId="0" applyNumberFormat="1" applyFont="1" applyBorder="1" applyAlignment="1">
      <alignment vertical="center" wrapText="1"/>
    </xf>
    <xf numFmtId="166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166" fontId="1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166" fontId="2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center"/>
    </xf>
    <xf numFmtId="0" fontId="6" fillId="0" borderId="1" xfId="0" applyFont="1" applyFill="1" applyBorder="1" applyAlignment="1">
      <alignment vertical="center" wrapText="1"/>
    </xf>
    <xf numFmtId="41" fontId="1" fillId="0" borderId="1" xfId="2" applyFont="1" applyBorder="1" applyAlignment="1">
      <alignment vertical="top" wrapText="1"/>
    </xf>
    <xf numFmtId="41" fontId="1" fillId="0" borderId="1" xfId="2" applyFont="1" applyBorder="1" applyAlignment="1">
      <alignment vertical="center" wrapText="1"/>
    </xf>
    <xf numFmtId="41" fontId="1" fillId="0" borderId="1" xfId="2" applyFont="1" applyBorder="1" applyAlignment="1">
      <alignment vertical="center"/>
    </xf>
    <xf numFmtId="41" fontId="2" fillId="0" borderId="1" xfId="2" applyFont="1" applyBorder="1" applyAlignment="1">
      <alignment vertical="top" wrapText="1"/>
    </xf>
    <xf numFmtId="165" fontId="2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1" xfId="0" quotePrefix="1" applyFont="1" applyFill="1" applyBorder="1" applyAlignment="1">
      <alignment horizontal="left" vertical="center" wrapText="1" indent="2" readingOrder="1"/>
    </xf>
    <xf numFmtId="0" fontId="6" fillId="0" borderId="1" xfId="0" applyFont="1" applyFill="1" applyBorder="1" applyAlignment="1">
      <alignment horizontal="left" vertical="center" wrapText="1" indent="1" readingOrder="1"/>
    </xf>
    <xf numFmtId="0" fontId="6" fillId="0" borderId="1" xfId="0" applyFont="1" applyFill="1" applyBorder="1" applyAlignment="1">
      <alignment horizontal="left" vertical="top" wrapText="1" indent="1"/>
    </xf>
    <xf numFmtId="0" fontId="6" fillId="0" borderId="1" xfId="0" quotePrefix="1" applyFont="1" applyFill="1" applyBorder="1" applyAlignment="1">
      <alignment horizontal="left" vertical="top" wrapText="1" indent="2" readingOrder="1"/>
    </xf>
    <xf numFmtId="168" fontId="5" fillId="0" borderId="1" xfId="1" applyNumberFormat="1" applyFont="1" applyFill="1" applyBorder="1" applyAlignment="1">
      <alignment vertical="center"/>
    </xf>
    <xf numFmtId="168" fontId="6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vertical="top"/>
    </xf>
    <xf numFmtId="41" fontId="1" fillId="0" borderId="1" xfId="2" applyFont="1" applyBorder="1" applyAlignment="1">
      <alignment horizontal="center" vertical="center" wrapText="1"/>
    </xf>
    <xf numFmtId="41" fontId="1" fillId="0" borderId="1" xfId="2" applyFont="1" applyBorder="1" applyAlignment="1">
      <alignment horizontal="center" vertical="center"/>
    </xf>
    <xf numFmtId="41" fontId="1" fillId="0" borderId="0" xfId="0" applyNumberFormat="1" applyFont="1" applyAlignment="1">
      <alignment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opLeftCell="A13" workbookViewId="0">
      <selection activeCell="H17" sqref="H17"/>
    </sheetView>
  </sheetViews>
  <sheetFormatPr defaultRowHeight="15" x14ac:dyDescent="0.25"/>
  <cols>
    <col min="1" max="2" width="4.5703125" style="45" customWidth="1"/>
    <col min="3" max="3" width="48.7109375" style="45" customWidth="1"/>
    <col min="4" max="4" width="21.5703125" style="53" customWidth="1"/>
    <col min="5" max="5" width="39.42578125" style="45" customWidth="1"/>
    <col min="6" max="6" width="31.42578125" style="45" customWidth="1"/>
    <col min="7" max="16384" width="9.140625" style="45"/>
  </cols>
  <sheetData>
    <row r="1" spans="1:6" x14ac:dyDescent="0.25">
      <c r="A1" s="44" t="s">
        <v>0</v>
      </c>
      <c r="B1" s="44"/>
      <c r="C1" s="44"/>
      <c r="D1" s="44"/>
      <c r="E1" s="44"/>
      <c r="F1" s="44"/>
    </row>
    <row r="3" spans="1:6" x14ac:dyDescent="0.25">
      <c r="A3" s="46" t="s">
        <v>3</v>
      </c>
      <c r="B3" s="46"/>
      <c r="C3" s="46" t="s">
        <v>4</v>
      </c>
      <c r="D3" s="47" t="s">
        <v>5</v>
      </c>
      <c r="E3" s="46" t="s">
        <v>6</v>
      </c>
      <c r="F3" s="46" t="s">
        <v>7</v>
      </c>
    </row>
    <row r="4" spans="1:6" x14ac:dyDescent="0.25">
      <c r="A4" s="48" t="s">
        <v>1</v>
      </c>
      <c r="B4" s="48" t="s">
        <v>2</v>
      </c>
      <c r="C4" s="46"/>
      <c r="D4" s="47"/>
      <c r="E4" s="46"/>
      <c r="F4" s="46"/>
    </row>
    <row r="5" spans="1:6" ht="31.5" customHeight="1" x14ac:dyDescent="0.25">
      <c r="A5" s="38"/>
      <c r="B5" s="38"/>
      <c r="C5" s="62" t="s">
        <v>8</v>
      </c>
      <c r="D5" s="50"/>
      <c r="E5" s="49"/>
      <c r="F5" s="49"/>
    </row>
    <row r="6" spans="1:6" ht="30" x14ac:dyDescent="0.25">
      <c r="A6" s="38"/>
      <c r="B6" s="38"/>
      <c r="C6" s="49" t="s">
        <v>90</v>
      </c>
      <c r="D6" s="51">
        <v>1190000000</v>
      </c>
      <c r="E6" s="49"/>
      <c r="F6" s="49"/>
    </row>
    <row r="7" spans="1:6" ht="45" x14ac:dyDescent="0.25">
      <c r="A7" s="38"/>
      <c r="B7" s="38"/>
      <c r="C7" s="58" t="s">
        <v>101</v>
      </c>
      <c r="D7" s="51"/>
      <c r="E7" s="49" t="s">
        <v>106</v>
      </c>
      <c r="F7" s="49" t="s">
        <v>107</v>
      </c>
    </row>
    <row r="8" spans="1:6" ht="45" x14ac:dyDescent="0.25">
      <c r="A8" s="38"/>
      <c r="B8" s="38"/>
      <c r="C8" s="58" t="s">
        <v>102</v>
      </c>
      <c r="D8" s="51"/>
      <c r="E8" s="49" t="s">
        <v>106</v>
      </c>
      <c r="F8" s="49" t="s">
        <v>108</v>
      </c>
    </row>
    <row r="9" spans="1:6" ht="45" x14ac:dyDescent="0.25">
      <c r="A9" s="38"/>
      <c r="B9" s="38"/>
      <c r="C9" s="58" t="s">
        <v>103</v>
      </c>
      <c r="D9" s="51"/>
      <c r="E9" s="49" t="s">
        <v>106</v>
      </c>
      <c r="F9" s="49" t="s">
        <v>109</v>
      </c>
    </row>
    <row r="10" spans="1:6" ht="45" x14ac:dyDescent="0.25">
      <c r="A10" s="38"/>
      <c r="B10" s="38"/>
      <c r="C10" s="58" t="s">
        <v>104</v>
      </c>
      <c r="D10" s="64"/>
      <c r="E10" s="49" t="s">
        <v>12</v>
      </c>
      <c r="F10" s="49" t="s">
        <v>55</v>
      </c>
    </row>
    <row r="11" spans="1:6" ht="51" customHeight="1" x14ac:dyDescent="0.25">
      <c r="A11" s="38"/>
      <c r="B11" s="38"/>
      <c r="C11" s="58" t="s">
        <v>105</v>
      </c>
      <c r="D11" s="51"/>
      <c r="E11" s="49" t="s">
        <v>13</v>
      </c>
      <c r="F11" s="49" t="s">
        <v>56</v>
      </c>
    </row>
    <row r="12" spans="1:6" ht="62.25" customHeight="1" x14ac:dyDescent="0.25">
      <c r="A12" s="38"/>
      <c r="B12" s="38"/>
      <c r="C12" s="63" t="s">
        <v>94</v>
      </c>
      <c r="D12" s="51">
        <v>500000000</v>
      </c>
      <c r="E12" s="49" t="s">
        <v>99</v>
      </c>
      <c r="F12" s="49" t="s">
        <v>100</v>
      </c>
    </row>
    <row r="13" spans="1:6" ht="23.25" customHeight="1" x14ac:dyDescent="0.25">
      <c r="A13" s="38"/>
      <c r="B13" s="38"/>
      <c r="C13" s="33" t="s">
        <v>64</v>
      </c>
      <c r="D13" s="50"/>
      <c r="E13" s="49"/>
      <c r="F13" s="49"/>
    </row>
    <row r="14" spans="1:6" ht="63" customHeight="1" x14ac:dyDescent="0.25">
      <c r="A14" s="38"/>
      <c r="B14" s="38"/>
      <c r="C14" s="38" t="s">
        <v>95</v>
      </c>
      <c r="D14" s="51">
        <v>475000000</v>
      </c>
      <c r="E14" s="49" t="s">
        <v>98</v>
      </c>
      <c r="F14" s="49" t="s">
        <v>110</v>
      </c>
    </row>
    <row r="15" spans="1:6" ht="29.25" customHeight="1" x14ac:dyDescent="0.25">
      <c r="A15" s="38"/>
      <c r="B15" s="38"/>
      <c r="C15" s="38" t="s">
        <v>96</v>
      </c>
      <c r="D15" s="51">
        <v>600000000</v>
      </c>
      <c r="E15" s="49"/>
      <c r="F15" s="49"/>
    </row>
    <row r="16" spans="1:6" ht="45" x14ac:dyDescent="0.25">
      <c r="A16" s="38"/>
      <c r="B16" s="38"/>
      <c r="C16" s="57" t="s">
        <v>91</v>
      </c>
      <c r="D16" s="61"/>
      <c r="E16" s="49"/>
      <c r="F16" s="49"/>
    </row>
    <row r="17" spans="1:6" ht="30" x14ac:dyDescent="0.25">
      <c r="A17" s="38"/>
      <c r="B17" s="38"/>
      <c r="C17" s="56" t="s">
        <v>67</v>
      </c>
      <c r="D17" s="61"/>
      <c r="E17" s="49" t="s">
        <v>68</v>
      </c>
      <c r="F17" s="49" t="s">
        <v>69</v>
      </c>
    </row>
    <row r="18" spans="1:6" ht="45" customHeight="1" x14ac:dyDescent="0.25">
      <c r="A18" s="38"/>
      <c r="B18" s="38"/>
      <c r="C18" s="56" t="s">
        <v>70</v>
      </c>
      <c r="D18" s="61"/>
      <c r="E18" s="49" t="s">
        <v>71</v>
      </c>
      <c r="F18" s="49" t="s">
        <v>72</v>
      </c>
    </row>
    <row r="19" spans="1:6" ht="30" x14ac:dyDescent="0.25">
      <c r="A19" s="38"/>
      <c r="B19" s="38"/>
      <c r="C19" s="56" t="s">
        <v>73</v>
      </c>
      <c r="D19" s="61"/>
      <c r="E19" s="49" t="s">
        <v>74</v>
      </c>
      <c r="F19" s="49" t="s">
        <v>75</v>
      </c>
    </row>
    <row r="20" spans="1:6" ht="30" x14ac:dyDescent="0.25">
      <c r="A20" s="52"/>
      <c r="B20" s="52"/>
      <c r="C20" s="57" t="s">
        <v>92</v>
      </c>
      <c r="D20" s="61"/>
      <c r="E20" s="52"/>
      <c r="F20" s="52"/>
    </row>
    <row r="21" spans="1:6" ht="45" x14ac:dyDescent="0.25">
      <c r="A21" s="52"/>
      <c r="B21" s="52"/>
      <c r="C21" s="56" t="s">
        <v>76</v>
      </c>
      <c r="D21" s="61"/>
      <c r="E21" s="38" t="s">
        <v>77</v>
      </c>
      <c r="F21" s="52" t="s">
        <v>78</v>
      </c>
    </row>
    <row r="22" spans="1:6" ht="30" x14ac:dyDescent="0.25">
      <c r="A22" s="52"/>
      <c r="B22" s="52"/>
      <c r="C22" s="57" t="s">
        <v>93</v>
      </c>
      <c r="D22" s="61"/>
      <c r="E22" s="52"/>
      <c r="F22" s="52"/>
    </row>
    <row r="23" spans="1:6" ht="30" x14ac:dyDescent="0.25">
      <c r="A23" s="52"/>
      <c r="B23" s="52"/>
      <c r="C23" s="56" t="s">
        <v>79</v>
      </c>
      <c r="D23" s="61"/>
      <c r="E23" s="38" t="s">
        <v>80</v>
      </c>
      <c r="F23" s="38" t="s">
        <v>81</v>
      </c>
    </row>
    <row r="24" spans="1:6" ht="30" x14ac:dyDescent="0.25">
      <c r="A24" s="52"/>
      <c r="B24" s="52"/>
      <c r="C24" s="56" t="s">
        <v>82</v>
      </c>
      <c r="D24" s="61"/>
      <c r="E24" s="38" t="s">
        <v>80</v>
      </c>
      <c r="F24" s="38" t="s">
        <v>83</v>
      </c>
    </row>
    <row r="25" spans="1:6" x14ac:dyDescent="0.25">
      <c r="A25" s="52"/>
      <c r="B25" s="52"/>
      <c r="C25" s="57" t="s">
        <v>97</v>
      </c>
      <c r="D25" s="61"/>
      <c r="E25" s="52"/>
      <c r="F25" s="52"/>
    </row>
    <row r="26" spans="1:6" ht="60" x14ac:dyDescent="0.25">
      <c r="A26" s="52"/>
      <c r="B26" s="52"/>
      <c r="C26" s="59" t="s">
        <v>84</v>
      </c>
      <c r="D26" s="60"/>
      <c r="E26" s="38" t="s">
        <v>85</v>
      </c>
      <c r="F26" s="52" t="s">
        <v>86</v>
      </c>
    </row>
    <row r="27" spans="1:6" ht="75" x14ac:dyDescent="0.25">
      <c r="A27" s="52"/>
      <c r="B27" s="52"/>
      <c r="C27" s="59" t="s">
        <v>87</v>
      </c>
      <c r="D27" s="60"/>
      <c r="E27" s="38" t="s">
        <v>88</v>
      </c>
      <c r="F27" s="38" t="s">
        <v>89</v>
      </c>
    </row>
    <row r="28" spans="1:6" x14ac:dyDescent="0.25">
      <c r="A28" s="38"/>
      <c r="B28" s="38"/>
      <c r="C28" s="49"/>
      <c r="D28" s="50"/>
      <c r="E28" s="49"/>
      <c r="F28" s="49"/>
    </row>
    <row r="30" spans="1:6" x14ac:dyDescent="0.25">
      <c r="E30" s="54" t="s">
        <v>14</v>
      </c>
      <c r="F30" s="54"/>
    </row>
    <row r="31" spans="1:6" x14ac:dyDescent="0.25">
      <c r="E31" s="54" t="s">
        <v>15</v>
      </c>
      <c r="F31" s="54"/>
    </row>
    <row r="35" spans="5:6" x14ac:dyDescent="0.25">
      <c r="E35" s="55" t="s">
        <v>60</v>
      </c>
      <c r="F35" s="55"/>
    </row>
    <row r="36" spans="5:6" x14ac:dyDescent="0.25">
      <c r="E36" s="54" t="s">
        <v>61</v>
      </c>
      <c r="F36" s="54"/>
    </row>
    <row r="37" spans="5:6" x14ac:dyDescent="0.25">
      <c r="E37" s="54" t="s">
        <v>62</v>
      </c>
      <c r="F37" s="54"/>
    </row>
  </sheetData>
  <mergeCells count="11">
    <mergeCell ref="E35:F35"/>
    <mergeCell ref="E36:F36"/>
    <mergeCell ref="E37:F37"/>
    <mergeCell ref="A3:B3"/>
    <mergeCell ref="A1:F1"/>
    <mergeCell ref="E30:F30"/>
    <mergeCell ref="E31:F31"/>
    <mergeCell ref="C3:C4"/>
    <mergeCell ref="D3:D4"/>
    <mergeCell ref="E3:E4"/>
    <mergeCell ref="F3:F4"/>
  </mergeCells>
  <pageMargins left="0.7" right="0.7" top="0.75" bottom="0.75" header="0.3" footer="0.3"/>
  <pageSetup paperSize="2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zoomScale="85" zoomScaleNormal="85" workbookViewId="0">
      <selection activeCell="F13" sqref="F13"/>
    </sheetView>
  </sheetViews>
  <sheetFormatPr defaultRowHeight="15" x14ac:dyDescent="0.25"/>
  <cols>
    <col min="1" max="2" width="4" style="7" customWidth="1"/>
    <col min="3" max="3" width="33.42578125" style="7" customWidth="1"/>
    <col min="4" max="4" width="19.85546875" style="9" bestFit="1" customWidth="1"/>
    <col min="5" max="5" width="12.140625" style="7" customWidth="1"/>
    <col min="6" max="6" width="5.42578125" style="7" bestFit="1" customWidth="1"/>
    <col min="7" max="7" width="5" style="7" bestFit="1" customWidth="1"/>
    <col min="8" max="8" width="6" style="7" bestFit="1" customWidth="1"/>
    <col min="9" max="9" width="5.5703125" style="7" bestFit="1" customWidth="1"/>
    <col min="10" max="10" width="5.140625" style="7" bestFit="1" customWidth="1"/>
    <col min="11" max="11" width="5.42578125" style="7" bestFit="1" customWidth="1"/>
    <col min="12" max="12" width="5" style="7" bestFit="1" customWidth="1"/>
    <col min="13" max="13" width="7.140625" style="7" bestFit="1" customWidth="1"/>
    <col min="14" max="14" width="5.140625" style="7" bestFit="1" customWidth="1"/>
    <col min="15" max="15" width="5.7109375" style="7" bestFit="1" customWidth="1"/>
    <col min="16" max="16" width="5.85546875" style="7" bestFit="1" customWidth="1"/>
    <col min="17" max="17" width="18.85546875" style="7" customWidth="1"/>
    <col min="18" max="16384" width="9.140625" style="7"/>
  </cols>
  <sheetData>
    <row r="1" spans="1:17" x14ac:dyDescent="0.25">
      <c r="A1" s="27" t="s">
        <v>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3" spans="1:17" ht="19.5" customHeight="1" x14ac:dyDescent="0.25">
      <c r="A3" s="26" t="s">
        <v>3</v>
      </c>
      <c r="B3" s="26"/>
      <c r="C3" s="26" t="s">
        <v>4</v>
      </c>
      <c r="D3" s="28" t="s">
        <v>5</v>
      </c>
      <c r="E3" s="26" t="s">
        <v>16</v>
      </c>
      <c r="F3" s="26" t="s">
        <v>17</v>
      </c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7" x14ac:dyDescent="0.25">
      <c r="A4" s="5" t="s">
        <v>1</v>
      </c>
      <c r="B4" s="5" t="s">
        <v>2</v>
      </c>
      <c r="C4" s="26"/>
      <c r="D4" s="28"/>
      <c r="E4" s="26"/>
      <c r="F4" s="5" t="s">
        <v>18</v>
      </c>
      <c r="G4" s="3" t="s">
        <v>19</v>
      </c>
      <c r="H4" s="3" t="s">
        <v>20</v>
      </c>
      <c r="I4" s="3" t="s">
        <v>21</v>
      </c>
      <c r="J4" s="3" t="s">
        <v>22</v>
      </c>
      <c r="K4" s="3" t="s">
        <v>23</v>
      </c>
      <c r="L4" s="3" t="s">
        <v>24</v>
      </c>
      <c r="M4" s="3" t="s">
        <v>25</v>
      </c>
      <c r="N4" s="3" t="s">
        <v>26</v>
      </c>
      <c r="O4" s="3" t="s">
        <v>27</v>
      </c>
      <c r="P4" s="3" t="s">
        <v>28</v>
      </c>
      <c r="Q4" s="3" t="s">
        <v>29</v>
      </c>
    </row>
    <row r="5" spans="1:17" ht="18" customHeight="1" x14ac:dyDescent="0.25">
      <c r="A5" s="8"/>
      <c r="B5" s="8"/>
      <c r="C5" s="10" t="s">
        <v>8</v>
      </c>
      <c r="D5" s="11"/>
      <c r="E5" s="10"/>
      <c r="F5" s="10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ht="30" x14ac:dyDescent="0.25">
      <c r="A6" s="8"/>
      <c r="B6" s="8"/>
      <c r="C6" s="10" t="s">
        <v>57</v>
      </c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ht="34.5" customHeight="1" x14ac:dyDescent="0.25">
      <c r="A7" s="8"/>
      <c r="B7" s="8"/>
      <c r="C7" s="10" t="s">
        <v>10</v>
      </c>
      <c r="D7" s="14">
        <v>293216000</v>
      </c>
      <c r="E7" s="20" t="s">
        <v>59</v>
      </c>
      <c r="F7" s="12"/>
      <c r="G7" s="15"/>
      <c r="H7" s="15"/>
      <c r="I7" s="15"/>
      <c r="J7" s="15"/>
      <c r="K7" s="15"/>
      <c r="L7" s="15"/>
      <c r="M7" s="15"/>
      <c r="N7" s="15"/>
      <c r="O7" s="15"/>
      <c r="P7" s="15"/>
      <c r="Q7" s="15">
        <v>50000000</v>
      </c>
    </row>
    <row r="8" spans="1:17" ht="49.5" customHeight="1" x14ac:dyDescent="0.25">
      <c r="A8" s="8"/>
      <c r="B8" s="8"/>
      <c r="C8" s="10" t="s">
        <v>11</v>
      </c>
      <c r="D8" s="12">
        <v>306784000</v>
      </c>
      <c r="E8" s="10"/>
      <c r="F8" s="12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x14ac:dyDescent="0.25">
      <c r="A9" s="8"/>
      <c r="B9" s="8"/>
      <c r="C9" s="10" t="s">
        <v>31</v>
      </c>
      <c r="D9" s="12">
        <f>SUM(D7:D8)</f>
        <v>600000000</v>
      </c>
      <c r="E9" s="10"/>
      <c r="F9" s="12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1" spans="1:17" x14ac:dyDescent="0.25">
      <c r="K11" s="25" t="s">
        <v>14</v>
      </c>
      <c r="L11" s="25"/>
      <c r="M11" s="25"/>
      <c r="N11" s="25"/>
      <c r="O11" s="25"/>
      <c r="P11" s="25"/>
      <c r="Q11" s="25"/>
    </row>
    <row r="12" spans="1:17" x14ac:dyDescent="0.25">
      <c r="K12" s="25" t="s">
        <v>15</v>
      </c>
      <c r="L12" s="25"/>
      <c r="M12" s="25"/>
      <c r="N12" s="25"/>
      <c r="O12" s="25"/>
      <c r="P12" s="25"/>
      <c r="Q12" s="25"/>
    </row>
    <row r="16" spans="1:17" x14ac:dyDescent="0.25">
      <c r="K16" s="24" t="s">
        <v>60</v>
      </c>
      <c r="L16" s="24"/>
      <c r="M16" s="24"/>
      <c r="N16" s="24"/>
      <c r="O16" s="24"/>
      <c r="P16" s="24"/>
      <c r="Q16" s="24"/>
    </row>
    <row r="17" spans="11:17" x14ac:dyDescent="0.25">
      <c r="K17" s="25" t="s">
        <v>61</v>
      </c>
      <c r="L17" s="25"/>
      <c r="M17" s="25"/>
      <c r="N17" s="25"/>
      <c r="O17" s="25"/>
      <c r="P17" s="25"/>
      <c r="Q17" s="25"/>
    </row>
    <row r="18" spans="11:17" x14ac:dyDescent="0.25">
      <c r="K18" s="25" t="s">
        <v>62</v>
      </c>
      <c r="L18" s="25"/>
      <c r="M18" s="25"/>
      <c r="N18" s="25"/>
      <c r="O18" s="25"/>
      <c r="P18" s="25"/>
      <c r="Q18" s="25"/>
    </row>
  </sheetData>
  <mergeCells count="11">
    <mergeCell ref="K16:Q16"/>
    <mergeCell ref="K17:Q17"/>
    <mergeCell ref="K18:Q18"/>
    <mergeCell ref="A1:Q1"/>
    <mergeCell ref="F3:Q3"/>
    <mergeCell ref="K11:Q11"/>
    <mergeCell ref="K12:Q12"/>
    <mergeCell ref="A3:B3"/>
    <mergeCell ref="C3:C4"/>
    <mergeCell ref="D3:D4"/>
    <mergeCell ref="E3:E4"/>
  </mergeCells>
  <pageMargins left="0.7" right="0.7" top="0.75" bottom="0.75" header="0.3" footer="0.3"/>
  <pageSetup paperSize="256" scale="96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topLeftCell="G1" zoomScale="85" zoomScaleNormal="85" workbookViewId="0">
      <selection activeCell="P17" sqref="P17"/>
    </sheetView>
  </sheetViews>
  <sheetFormatPr defaultRowHeight="15" x14ac:dyDescent="0.25"/>
  <cols>
    <col min="1" max="2" width="4" style="7" customWidth="1"/>
    <col min="3" max="3" width="33.42578125" style="7" customWidth="1"/>
    <col min="4" max="4" width="21.140625" style="9" bestFit="1" customWidth="1"/>
    <col min="5" max="5" width="8.28515625" style="7" customWidth="1"/>
    <col min="6" max="6" width="17.85546875" style="7" bestFit="1" customWidth="1"/>
    <col min="7" max="7" width="17.42578125" style="7" customWidth="1"/>
    <col min="8" max="9" width="19.140625" style="7" bestFit="1" customWidth="1"/>
    <col min="10" max="10" width="17.42578125" style="7" customWidth="1"/>
    <col min="11" max="13" width="19.140625" style="7" bestFit="1" customWidth="1"/>
    <col min="14" max="14" width="19.28515625" style="7" customWidth="1"/>
    <col min="15" max="15" width="19.140625" style="7" bestFit="1" customWidth="1"/>
    <col min="16" max="16" width="17.42578125" style="7" customWidth="1"/>
    <col min="17" max="17" width="25.5703125" style="7" customWidth="1"/>
    <col min="18" max="16384" width="9.140625" style="7"/>
  </cols>
  <sheetData>
    <row r="1" spans="1:17" x14ac:dyDescent="0.25">
      <c r="A1" s="27" t="s">
        <v>32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3" spans="1:17" ht="19.5" customHeight="1" x14ac:dyDescent="0.25">
      <c r="A3" s="26" t="s">
        <v>3</v>
      </c>
      <c r="B3" s="26"/>
      <c r="C3" s="26" t="s">
        <v>4</v>
      </c>
      <c r="D3" s="28" t="s">
        <v>5</v>
      </c>
      <c r="E3" s="26" t="s">
        <v>17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7" x14ac:dyDescent="0.25">
      <c r="A4" s="5" t="s">
        <v>1</v>
      </c>
      <c r="B4" s="5" t="s">
        <v>2</v>
      </c>
      <c r="C4" s="26"/>
      <c r="D4" s="28"/>
      <c r="E4" s="5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3" t="s">
        <v>26</v>
      </c>
      <c r="N4" s="3" t="s">
        <v>27</v>
      </c>
      <c r="O4" s="3" t="s">
        <v>28</v>
      </c>
      <c r="P4" s="3" t="s">
        <v>29</v>
      </c>
    </row>
    <row r="5" spans="1:17" ht="33.75" customHeight="1" x14ac:dyDescent="0.25">
      <c r="A5" s="8"/>
      <c r="B5" s="8"/>
      <c r="C5" s="36" t="s">
        <v>8</v>
      </c>
      <c r="D5" s="11"/>
      <c r="E5" s="10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7" s="23" customFormat="1" ht="30" x14ac:dyDescent="0.25">
      <c r="A6" s="22"/>
      <c r="B6" s="22"/>
      <c r="C6" s="32" t="s">
        <v>57</v>
      </c>
      <c r="D6" s="40">
        <v>1190000000</v>
      </c>
      <c r="E6" s="40"/>
      <c r="F6" s="41">
        <v>16280000</v>
      </c>
      <c r="G6" s="41">
        <v>258175000</v>
      </c>
      <c r="H6" s="41">
        <v>90270000</v>
      </c>
      <c r="I6" s="41">
        <v>209241000</v>
      </c>
      <c r="J6" s="41">
        <v>74748000</v>
      </c>
      <c r="K6" s="41">
        <v>146836000</v>
      </c>
      <c r="L6" s="41">
        <v>45000000</v>
      </c>
      <c r="M6" s="41">
        <v>92000000</v>
      </c>
      <c r="N6" s="41">
        <v>102000000</v>
      </c>
      <c r="O6" s="41">
        <v>92234000</v>
      </c>
      <c r="P6" s="41">
        <v>63216000</v>
      </c>
      <c r="Q6" s="67"/>
    </row>
    <row r="7" spans="1:17" s="23" customFormat="1" ht="45" x14ac:dyDescent="0.25">
      <c r="A7" s="22"/>
      <c r="B7" s="22"/>
      <c r="C7" s="32" t="s">
        <v>65</v>
      </c>
      <c r="D7" s="39">
        <v>500000000</v>
      </c>
      <c r="E7" s="65">
        <v>0</v>
      </c>
      <c r="F7" s="66">
        <v>0</v>
      </c>
      <c r="G7" s="66">
        <v>0</v>
      </c>
      <c r="H7" s="66">
        <v>6260000</v>
      </c>
      <c r="I7" s="66">
        <v>0</v>
      </c>
      <c r="J7" s="66">
        <v>3500000</v>
      </c>
      <c r="K7" s="66">
        <v>3000000</v>
      </c>
      <c r="L7" s="66">
        <v>10750000</v>
      </c>
      <c r="M7" s="66">
        <v>600000</v>
      </c>
      <c r="N7" s="66">
        <v>19000000</v>
      </c>
      <c r="O7" s="66">
        <v>225370000</v>
      </c>
      <c r="P7" s="66">
        <v>231520000</v>
      </c>
      <c r="Q7" s="67"/>
    </row>
    <row r="8" spans="1:17" s="23" customFormat="1" ht="30" x14ac:dyDescent="0.25">
      <c r="A8" s="22"/>
      <c r="B8" s="22"/>
      <c r="C8" s="34" t="s">
        <v>64</v>
      </c>
      <c r="D8" s="39"/>
      <c r="E8" s="40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</row>
    <row r="9" spans="1:17" s="23" customFormat="1" ht="45" x14ac:dyDescent="0.25">
      <c r="A9" s="22"/>
      <c r="B9" s="22"/>
      <c r="C9" s="32" t="s">
        <v>66</v>
      </c>
      <c r="D9" s="39">
        <v>475000000</v>
      </c>
      <c r="E9" s="39">
        <f t="shared" ref="E9:I9" si="0">SUM(E7:E8)</f>
        <v>0</v>
      </c>
      <c r="F9" s="39">
        <v>0</v>
      </c>
      <c r="G9" s="39">
        <v>0</v>
      </c>
      <c r="H9" s="39">
        <v>0</v>
      </c>
      <c r="I9" s="39">
        <v>65300000</v>
      </c>
      <c r="J9" s="39">
        <v>11000000</v>
      </c>
      <c r="K9" s="39">
        <v>31600000</v>
      </c>
      <c r="L9" s="39">
        <v>156490000</v>
      </c>
      <c r="M9" s="39">
        <v>37370000</v>
      </c>
      <c r="N9" s="39">
        <v>113300000</v>
      </c>
      <c r="O9" s="39">
        <v>59940000</v>
      </c>
      <c r="P9" s="39">
        <v>0</v>
      </c>
      <c r="Q9" s="67"/>
    </row>
    <row r="10" spans="1:17" ht="53.25" customHeight="1" x14ac:dyDescent="0.25">
      <c r="A10" s="8"/>
      <c r="B10" s="8"/>
      <c r="C10" s="38" t="s">
        <v>63</v>
      </c>
      <c r="D10" s="40">
        <f>SUM(E10:O10)</f>
        <v>600000000</v>
      </c>
      <c r="E10" s="39"/>
      <c r="F10" s="41">
        <v>15000000</v>
      </c>
      <c r="G10" s="41">
        <v>35000000</v>
      </c>
      <c r="H10" s="41">
        <v>80000000</v>
      </c>
      <c r="I10" s="41">
        <v>75000000</v>
      </c>
      <c r="J10" s="41">
        <v>55000000</v>
      </c>
      <c r="K10" s="41">
        <v>75000000</v>
      </c>
      <c r="L10" s="41">
        <v>75000000</v>
      </c>
      <c r="M10" s="41">
        <v>75000000</v>
      </c>
      <c r="N10" s="41">
        <v>60000000</v>
      </c>
      <c r="O10" s="41">
        <v>55000000</v>
      </c>
      <c r="P10" s="41"/>
      <c r="Q10" s="67"/>
    </row>
    <row r="11" spans="1:17" s="37" customFormat="1" ht="19.5" customHeight="1" x14ac:dyDescent="0.25">
      <c r="A11" s="35"/>
      <c r="B11" s="35"/>
      <c r="C11" s="36" t="s">
        <v>31</v>
      </c>
      <c r="D11" s="42">
        <f>SUM(D6:D10)</f>
        <v>2765000000</v>
      </c>
      <c r="E11" s="42">
        <f>SUM(E6:E10)</f>
        <v>0</v>
      </c>
      <c r="F11" s="42">
        <f>SUM(F6:F10)</f>
        <v>31280000</v>
      </c>
      <c r="G11" s="42">
        <f>SUM(G6:G10)</f>
        <v>293175000</v>
      </c>
      <c r="H11" s="42">
        <f>SUM(H6:H10)</f>
        <v>176530000</v>
      </c>
      <c r="I11" s="42">
        <f>SUM(I6:I10)</f>
        <v>349541000</v>
      </c>
      <c r="J11" s="42">
        <f>SUM(J6:J10)</f>
        <v>144248000</v>
      </c>
      <c r="K11" s="42">
        <f>SUM(K6:K10)</f>
        <v>256436000</v>
      </c>
      <c r="L11" s="42">
        <f>SUM(L6:L10)</f>
        <v>287240000</v>
      </c>
      <c r="M11" s="42">
        <f>SUM(M6:M10)</f>
        <v>204970000</v>
      </c>
      <c r="N11" s="42">
        <f>SUM(N6:N10)</f>
        <v>294300000</v>
      </c>
      <c r="O11" s="42">
        <f>SUM(O6:O10)</f>
        <v>432544000</v>
      </c>
      <c r="P11" s="42">
        <f>SUM(P6:P10)</f>
        <v>294736000</v>
      </c>
      <c r="Q11" s="43"/>
    </row>
    <row r="13" spans="1:17" x14ac:dyDescent="0.25">
      <c r="J13" s="25" t="s">
        <v>14</v>
      </c>
      <c r="K13" s="25"/>
      <c r="L13" s="25"/>
      <c r="M13" s="25"/>
      <c r="N13" s="25"/>
      <c r="O13" s="25"/>
      <c r="P13" s="25"/>
    </row>
    <row r="14" spans="1:17" x14ac:dyDescent="0.25">
      <c r="J14" s="25" t="s">
        <v>15</v>
      </c>
      <c r="K14" s="25"/>
      <c r="L14" s="25"/>
      <c r="M14" s="25"/>
      <c r="N14" s="25"/>
      <c r="O14" s="25"/>
      <c r="P14" s="25"/>
    </row>
    <row r="18" spans="12:14" x14ac:dyDescent="0.25">
      <c r="L18" s="24" t="s">
        <v>60</v>
      </c>
      <c r="M18" s="24"/>
      <c r="N18" s="24"/>
    </row>
    <row r="19" spans="12:14" x14ac:dyDescent="0.25">
      <c r="L19" s="25" t="s">
        <v>61</v>
      </c>
      <c r="M19" s="25"/>
      <c r="N19" s="25"/>
    </row>
    <row r="20" spans="12:14" x14ac:dyDescent="0.25">
      <c r="L20" s="25" t="s">
        <v>62</v>
      </c>
      <c r="M20" s="25"/>
      <c r="N20" s="25"/>
    </row>
  </sheetData>
  <mergeCells count="10">
    <mergeCell ref="L18:N18"/>
    <mergeCell ref="L19:N19"/>
    <mergeCell ref="L20:N20"/>
    <mergeCell ref="J13:P13"/>
    <mergeCell ref="J14:P14"/>
    <mergeCell ref="A1:P1"/>
    <mergeCell ref="A3:B3"/>
    <mergeCell ref="C3:C4"/>
    <mergeCell ref="D3:D4"/>
    <mergeCell ref="E3:P3"/>
  </mergeCells>
  <pageMargins left="0.11811023622047245" right="0.11811023622047245" top="0.74803149606299213" bottom="0.74803149606299213" header="0.31496062992125984" footer="0.31496062992125984"/>
  <pageSetup paperSize="256" scale="62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workbookViewId="0">
      <selection activeCell="D14" sqref="D14"/>
    </sheetView>
  </sheetViews>
  <sheetFormatPr defaultRowHeight="15" x14ac:dyDescent="0.2"/>
  <cols>
    <col min="1" max="1" width="6.42578125" style="1" customWidth="1"/>
    <col min="2" max="2" width="30.42578125" style="1" customWidth="1"/>
    <col min="3" max="3" width="18.140625" style="1" customWidth="1"/>
    <col min="4" max="4" width="18.85546875" style="1" customWidth="1"/>
    <col min="5" max="5" width="11.7109375" style="1" customWidth="1"/>
    <col min="6" max="7" width="12.28515625" style="1" customWidth="1"/>
    <col min="8" max="8" width="14.140625" style="1" customWidth="1"/>
    <col min="9" max="9" width="9.140625" style="1"/>
    <col min="10" max="11" width="12.42578125" style="2" customWidth="1"/>
    <col min="12" max="12" width="14.140625" style="2" customWidth="1"/>
    <col min="13" max="14" width="12.42578125" style="2" customWidth="1"/>
    <col min="15" max="16384" width="9.140625" style="1"/>
  </cols>
  <sheetData>
    <row r="1" spans="1:15" x14ac:dyDescent="0.2">
      <c r="A1" s="29" t="s">
        <v>33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5" x14ac:dyDescent="0.2">
      <c r="J2" s="19"/>
      <c r="K2" s="19"/>
      <c r="L2" s="19"/>
      <c r="M2" s="19"/>
      <c r="N2" s="19"/>
    </row>
    <row r="3" spans="1:15" x14ac:dyDescent="0.2">
      <c r="A3" s="30" t="s">
        <v>34</v>
      </c>
      <c r="B3" s="30" t="s">
        <v>35</v>
      </c>
      <c r="C3" s="30" t="s">
        <v>36</v>
      </c>
      <c r="D3" s="30" t="s">
        <v>37</v>
      </c>
      <c r="E3" s="31" t="s">
        <v>38</v>
      </c>
      <c r="F3" s="31" t="s">
        <v>39</v>
      </c>
      <c r="G3" s="31" t="s">
        <v>40</v>
      </c>
      <c r="H3" s="31" t="s">
        <v>50</v>
      </c>
      <c r="I3" s="31" t="s">
        <v>51</v>
      </c>
      <c r="J3" s="30" t="s">
        <v>41</v>
      </c>
      <c r="K3" s="30"/>
      <c r="L3" s="30"/>
      <c r="M3" s="30"/>
      <c r="N3" s="30"/>
    </row>
    <row r="4" spans="1:15" ht="75.75" customHeight="1" x14ac:dyDescent="0.2">
      <c r="A4" s="30"/>
      <c r="B4" s="30"/>
      <c r="C4" s="30"/>
      <c r="D4" s="30"/>
      <c r="E4" s="31"/>
      <c r="F4" s="31"/>
      <c r="G4" s="31"/>
      <c r="H4" s="31"/>
      <c r="I4" s="31"/>
      <c r="J4" s="21" t="s">
        <v>42</v>
      </c>
      <c r="K4" s="21" t="s">
        <v>43</v>
      </c>
      <c r="L4" s="21" t="s">
        <v>44</v>
      </c>
      <c r="M4" s="21" t="s">
        <v>45</v>
      </c>
      <c r="N4" s="21" t="s">
        <v>46</v>
      </c>
    </row>
    <row r="5" spans="1:15" ht="30" x14ac:dyDescent="0.2">
      <c r="A5" s="17">
        <v>1</v>
      </c>
      <c r="B5" s="6" t="s">
        <v>8</v>
      </c>
      <c r="C5" s="4"/>
      <c r="D5" s="4"/>
      <c r="E5" s="4"/>
      <c r="F5" s="4"/>
      <c r="G5" s="4"/>
      <c r="H5" s="4"/>
      <c r="I5" s="4"/>
      <c r="J5" s="3"/>
      <c r="K5" s="3"/>
      <c r="L5" s="3"/>
      <c r="M5" s="3"/>
      <c r="N5" s="3"/>
    </row>
    <row r="6" spans="1:15" ht="30" x14ac:dyDescent="0.2">
      <c r="A6" s="4"/>
      <c r="B6" s="6" t="s">
        <v>57</v>
      </c>
      <c r="C6" s="4"/>
      <c r="D6" s="4"/>
      <c r="E6" s="4"/>
      <c r="F6" s="4"/>
      <c r="G6" s="4"/>
      <c r="H6" s="4"/>
      <c r="I6" s="4"/>
      <c r="J6" s="3"/>
      <c r="K6" s="3"/>
      <c r="L6" s="3"/>
      <c r="M6" s="3"/>
      <c r="N6" s="3"/>
    </row>
    <row r="7" spans="1:15" ht="45" x14ac:dyDescent="0.2">
      <c r="A7" s="4"/>
      <c r="B7" s="6" t="s">
        <v>9</v>
      </c>
      <c r="C7" s="16">
        <v>50000000</v>
      </c>
      <c r="D7" s="20" t="s">
        <v>53</v>
      </c>
      <c r="E7" s="20" t="s">
        <v>48</v>
      </c>
      <c r="F7" s="20" t="s">
        <v>58</v>
      </c>
      <c r="G7" s="3" t="s">
        <v>49</v>
      </c>
      <c r="H7" s="3" t="s">
        <v>54</v>
      </c>
      <c r="I7" s="3" t="s">
        <v>52</v>
      </c>
      <c r="J7" s="3"/>
      <c r="K7" s="3"/>
      <c r="L7" s="18" t="s">
        <v>47</v>
      </c>
      <c r="M7" s="3"/>
      <c r="N7" s="3"/>
    </row>
    <row r="8" spans="1:15" x14ac:dyDescent="0.2">
      <c r="J8" s="19"/>
      <c r="K8" s="19"/>
      <c r="L8" s="19"/>
      <c r="M8" s="19"/>
      <c r="N8" s="19"/>
    </row>
    <row r="9" spans="1:15" x14ac:dyDescent="0.2">
      <c r="I9" s="25" t="s">
        <v>14</v>
      </c>
      <c r="J9" s="25"/>
      <c r="K9" s="25"/>
      <c r="L9" s="25"/>
      <c r="M9" s="25"/>
      <c r="N9" s="25"/>
      <c r="O9" s="7"/>
    </row>
    <row r="10" spans="1:15" x14ac:dyDescent="0.2">
      <c r="I10" s="25" t="s">
        <v>15</v>
      </c>
      <c r="J10" s="25"/>
      <c r="K10" s="25"/>
      <c r="L10" s="25"/>
      <c r="M10" s="25"/>
      <c r="N10" s="25"/>
      <c r="O10" s="7"/>
    </row>
    <row r="11" spans="1:15" x14ac:dyDescent="0.2">
      <c r="J11" s="19"/>
      <c r="K11" s="19"/>
      <c r="L11" s="19"/>
      <c r="M11" s="19"/>
      <c r="N11" s="19"/>
    </row>
    <row r="12" spans="1:15" x14ac:dyDescent="0.2">
      <c r="J12" s="19"/>
      <c r="K12" s="19"/>
      <c r="L12" s="19"/>
      <c r="M12" s="19"/>
      <c r="N12" s="19"/>
    </row>
    <row r="13" spans="1:15" x14ac:dyDescent="0.2">
      <c r="J13" s="19"/>
      <c r="K13" s="19"/>
      <c r="L13" s="19"/>
      <c r="M13" s="19"/>
      <c r="N13" s="19"/>
    </row>
    <row r="14" spans="1:15" ht="15.75" customHeight="1" x14ac:dyDescent="0.2">
      <c r="I14" s="27" t="s">
        <v>60</v>
      </c>
      <c r="J14" s="27"/>
      <c r="K14" s="27"/>
      <c r="L14" s="27"/>
      <c r="M14" s="27"/>
      <c r="N14" s="27"/>
    </row>
    <row r="15" spans="1:15" ht="15.75" customHeight="1" x14ac:dyDescent="0.2">
      <c r="I15" s="25" t="s">
        <v>61</v>
      </c>
      <c r="J15" s="25"/>
      <c r="K15" s="25"/>
      <c r="L15" s="25"/>
      <c r="M15" s="25"/>
      <c r="N15" s="25"/>
    </row>
    <row r="16" spans="1:15" ht="15.75" customHeight="1" x14ac:dyDescent="0.2">
      <c r="I16" s="25" t="s">
        <v>62</v>
      </c>
      <c r="J16" s="25"/>
      <c r="K16" s="25"/>
      <c r="L16" s="25"/>
      <c r="M16" s="25"/>
      <c r="N16" s="25"/>
    </row>
  </sheetData>
  <mergeCells count="16">
    <mergeCell ref="I14:N14"/>
    <mergeCell ref="I15:N15"/>
    <mergeCell ref="I16:N16"/>
    <mergeCell ref="A1:N1"/>
    <mergeCell ref="I9:N9"/>
    <mergeCell ref="I10:N10"/>
    <mergeCell ref="J3:N3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11811023622047245" right="0.11811023622047245" top="0.74803149606299213" bottom="0.74803149606299213" header="0.31496062992125984" footer="0.31496062992125984"/>
  <pageSetup paperSize="256" scale="82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 4</vt:lpstr>
      <vt:lpstr>Tab 5</vt:lpstr>
      <vt:lpstr>Tab 6</vt:lpstr>
      <vt:lpstr>RUP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Sandy</dc:creator>
  <cp:lastModifiedBy>ASUS</cp:lastModifiedBy>
  <cp:lastPrinted>2017-01-09T07:47:40Z</cp:lastPrinted>
  <dcterms:created xsi:type="dcterms:W3CDTF">2017-01-08T13:52:41Z</dcterms:created>
  <dcterms:modified xsi:type="dcterms:W3CDTF">2017-01-09T11:00:23Z</dcterms:modified>
</cp:coreProperties>
</file>